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3-24\I. MBRR Details\"/>
    </mc:Choice>
  </mc:AlternateContent>
  <xr:revisionPtr revIDLastSave="0" documentId="8_{59077A15-80DD-4B23-95DA-943D0EB2B931}" xr6:coauthVersionLast="47" xr6:coauthVersionMax="47" xr10:uidLastSave="{00000000-0000-0000-0000-000000000000}"/>
  <bookViews>
    <workbookView xWindow="40620" yWindow="675" windowWidth="12105" windowHeight="15210" xr2:uid="{785FA1E7-1ACA-4D4E-9A97-75F86DBB1D6D}"/>
  </bookViews>
  <sheets>
    <sheet name="Summary" sheetId="1" r:id="rId1"/>
  </sheets>
  <definedNames>
    <definedName name="_xlnm.Print_Area" localSheetId="0">Summary!$A$1:$L$68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8" i="1" l="1"/>
  <c r="H51" i="1" s="1"/>
  <c r="H53" i="1" s="1"/>
  <c r="H56" i="1" s="1"/>
  <c r="H59" i="1" s="1"/>
  <c r="G48" i="1"/>
  <c r="G51" i="1" s="1"/>
  <c r="G53" i="1" s="1"/>
  <c r="G56" i="1" s="1"/>
  <c r="G59" i="1" s="1"/>
  <c r="L47" i="1"/>
  <c r="K47" i="1"/>
  <c r="J47" i="1"/>
  <c r="J48" i="1" s="1"/>
  <c r="J51" i="1" s="1"/>
  <c r="J53" i="1" s="1"/>
  <c r="J56" i="1" s="1"/>
  <c r="J59" i="1" s="1"/>
  <c r="I47" i="1"/>
  <c r="I48" i="1" s="1"/>
  <c r="I51" i="1" s="1"/>
  <c r="I53" i="1" s="1"/>
  <c r="I56" i="1" s="1"/>
  <c r="I59" i="1" s="1"/>
  <c r="H47" i="1"/>
  <c r="G47" i="1"/>
  <c r="F47" i="1"/>
  <c r="E47" i="1"/>
  <c r="D47" i="1"/>
  <c r="C47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H32" i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</calcChain>
</file>

<file path=xl/sharedStrings.xml><?xml version="1.0" encoding="utf-8"?>
<sst xmlns="http://schemas.openxmlformats.org/spreadsheetml/2006/main" count="141" uniqueCount="86">
  <si>
    <t>Summary - Table A4 Budgeted Financial Performance ( All ) for 4th Quarter ended 30 June 2023</t>
  </si>
  <si>
    <t>Description</t>
  </si>
  <si>
    <t>Ref</t>
  </si>
  <si>
    <t>2019/20</t>
  </si>
  <si>
    <t>2020/21</t>
  </si>
  <si>
    <t>2021/22</t>
  </si>
  <si>
    <t>Current year 2022/23</t>
  </si>
  <si>
    <t>2023/24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</si>
  <si>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</si>
  <si>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</si>
  <si>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</si>
  <si>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</si>
  <si>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</si>
  <si>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</si>
  <si>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</si>
  <si>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2023/24</t>
  </si>
  <si>
    <t>Budget Year 2024/25</t>
  </si>
  <si>
    <t>Budget Year 2025/26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</si>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</sst>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#,;\(#,###,\)"/>
    <numFmt numFmtId="165" formatCode="_(* #,##0,_);_(* \(#,##0,\);_(* &quot;- &quot;?_);_(@_)"/>
    <numFmt numFmtId="166" formatCode="_(* #,##0,_);_(* \(#,##0,\);_(* &quot;–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5" fontId="4" fillId="0" borderId="16" xfId="0" applyNumberFormat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165" fontId="4" fillId="0" borderId="11" xfId="0" applyNumberFormat="1" applyFont="1" applyBorder="1" applyAlignment="1">
      <alignment horizontal="center"/>
    </xf>
    <xf numFmtId="165" fontId="4" fillId="0" borderId="17" xfId="0" applyNumberFormat="1" applyFont="1" applyBorder="1" applyAlignment="1">
      <alignment horizontal="center"/>
    </xf>
    <xf numFmtId="165" fontId="4" fillId="0" borderId="18" xfId="0" applyNumberFormat="1" applyFont="1" applyBorder="1" applyAlignment="1">
      <alignment horizontal="center"/>
    </xf>
    <xf numFmtId="165" fontId="4" fillId="0" borderId="16" xfId="0" applyNumberFormat="1" applyFont="1" applyBorder="1"/>
    <xf numFmtId="165" fontId="4" fillId="0" borderId="19" xfId="0" applyNumberFormat="1" applyFont="1" applyBorder="1"/>
    <xf numFmtId="165" fontId="4" fillId="0" borderId="18" xfId="0" applyNumberFormat="1" applyFont="1" applyBorder="1"/>
    <xf numFmtId="165" fontId="4" fillId="0" borderId="17" xfId="0" applyNumberFormat="1" applyFont="1" applyBorder="1"/>
    <xf numFmtId="165" fontId="4" fillId="0" borderId="0" xfId="0" applyNumberFormat="1" applyFont="1"/>
    <xf numFmtId="165" fontId="4" fillId="0" borderId="20" xfId="0" applyNumberFormat="1" applyFont="1" applyBorder="1"/>
    <xf numFmtId="165" fontId="4" fillId="0" borderId="21" xfId="0" applyNumberFormat="1" applyFont="1" applyBorder="1"/>
    <xf numFmtId="165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2" xfId="0" applyNumberFormat="1" applyFont="1" applyBorder="1"/>
    <xf numFmtId="166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5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5" fontId="3" fillId="0" borderId="25" xfId="0" applyNumberFormat="1" applyFont="1" applyBorder="1" applyAlignment="1">
      <alignment vertical="top"/>
    </xf>
    <xf numFmtId="165" fontId="3" fillId="0" borderId="26" xfId="0" applyNumberFormat="1" applyFont="1" applyBorder="1" applyAlignment="1">
      <alignment vertical="top"/>
    </xf>
    <xf numFmtId="165" fontId="3" fillId="0" borderId="27" xfId="0" applyNumberFormat="1" applyFont="1" applyBorder="1" applyAlignment="1">
      <alignment vertical="top"/>
    </xf>
    <xf numFmtId="165" fontId="3" fillId="0" borderId="28" xfId="0" applyNumberFormat="1" applyFont="1" applyBorder="1" applyAlignment="1">
      <alignment vertical="top"/>
    </xf>
    <xf numFmtId="165" fontId="3" fillId="0" borderId="29" xfId="0" applyNumberFormat="1" applyFont="1" applyBorder="1" applyAlignment="1">
      <alignment vertical="top"/>
    </xf>
    <xf numFmtId="165" fontId="3" fillId="0" borderId="30" xfId="0" applyNumberFormat="1" applyFont="1" applyBorder="1" applyAlignment="1">
      <alignment vertical="top"/>
    </xf>
    <xf numFmtId="166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5" fontId="3" fillId="0" borderId="16" xfId="0" applyNumberFormat="1" applyFont="1" applyBorder="1"/>
    <xf numFmtId="165" fontId="3" fillId="0" borderId="17" xfId="0" applyNumberFormat="1" applyFont="1" applyBorder="1"/>
    <xf numFmtId="165" fontId="3" fillId="0" borderId="0" xfId="0" applyNumberFormat="1" applyFont="1"/>
    <xf numFmtId="165" fontId="3" fillId="0" borderId="22" xfId="0" applyNumberFormat="1" applyFont="1" applyBorder="1"/>
    <xf numFmtId="165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5" fontId="3" fillId="0" borderId="31" xfId="0" applyNumberFormat="1" applyFont="1" applyBorder="1" applyAlignment="1">
      <alignment vertical="top"/>
    </xf>
    <xf numFmtId="165" fontId="3" fillId="0" borderId="32" xfId="0" applyNumberFormat="1" applyFont="1" applyBorder="1" applyAlignment="1">
      <alignment vertical="top"/>
    </xf>
    <xf numFmtId="165" fontId="3" fillId="0" borderId="33" xfId="0" applyNumberFormat="1" applyFont="1" applyBorder="1" applyAlignment="1">
      <alignment vertical="top"/>
    </xf>
    <xf numFmtId="165" fontId="3" fillId="0" borderId="34" xfId="0" applyNumberFormat="1" applyFont="1" applyBorder="1" applyAlignment="1">
      <alignment vertical="top"/>
    </xf>
    <xf numFmtId="165" fontId="3" fillId="0" borderId="35" xfId="0" applyNumberFormat="1" applyFont="1" applyBorder="1" applyAlignment="1">
      <alignment vertical="top"/>
    </xf>
    <xf numFmtId="165" fontId="4" fillId="0" borderId="16" xfId="1" applyNumberFormat="1" applyFont="1" applyFill="1" applyBorder="1" applyProtection="1"/>
    <xf numFmtId="165" fontId="4" fillId="0" borderId="17" xfId="1" applyNumberFormat="1" applyFont="1" applyFill="1" applyBorder="1" applyProtection="1"/>
    <xf numFmtId="165" fontId="4" fillId="0" borderId="0" xfId="1" applyNumberFormat="1" applyFont="1" applyFill="1" applyBorder="1" applyProtection="1"/>
    <xf numFmtId="165" fontId="4" fillId="0" borderId="22" xfId="1" applyNumberFormat="1" applyFont="1" applyFill="1" applyBorder="1" applyProtection="1"/>
    <xf numFmtId="165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5" fontId="3" fillId="0" borderId="31" xfId="0" applyNumberFormat="1" applyFont="1" applyBorder="1"/>
    <xf numFmtId="165" fontId="3" fillId="0" borderId="32" xfId="0" applyNumberFormat="1" applyFont="1" applyBorder="1"/>
    <xf numFmtId="165" fontId="3" fillId="0" borderId="33" xfId="0" applyNumberFormat="1" applyFont="1" applyBorder="1"/>
    <xf numFmtId="165" fontId="3" fillId="0" borderId="34" xfId="0" applyNumberFormat="1" applyFont="1" applyBorder="1"/>
    <xf numFmtId="165" fontId="3" fillId="0" borderId="35" xfId="0" applyNumberFormat="1" applyFont="1" applyBorder="1"/>
    <xf numFmtId="165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5" fontId="3" fillId="0" borderId="38" xfId="0" applyNumberFormat="1" applyFont="1" applyBorder="1"/>
    <xf numFmtId="165" fontId="3" fillId="0" borderId="39" xfId="0" applyNumberFormat="1" applyFont="1" applyBorder="1"/>
    <xf numFmtId="165" fontId="3" fillId="0" borderId="40" xfId="0" applyNumberFormat="1" applyFont="1" applyBorder="1"/>
    <xf numFmtId="165" fontId="3" fillId="0" borderId="41" xfId="0" applyNumberFormat="1" applyFont="1" applyBorder="1"/>
    <xf numFmtId="165" fontId="3" fillId="0" borderId="42" xfId="0" applyNumberFormat="1" applyFont="1" applyBorder="1"/>
    <xf numFmtId="165" fontId="3" fillId="0" borderId="37" xfId="0" applyNumberFormat="1" applyFont="1" applyBorder="1"/>
    <xf numFmtId="0" fontId="6" fillId="0" borderId="0" xfId="0" applyFont="1"/>
    <xf numFmtId="0" fontId="4" fillId="0" borderId="0" xfId="0" applyFont="1"/>
    <xf numFmtId="0" fontId="7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47347-F2B7-442B-925B-EDD7D2F50D12}">
  <sheetPr>
    <pageSetUpPr fitToPage="1"/>
  </sheetPr>
  <dimension ref="A1:L68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7"/>
      <c r="H2" s="7"/>
      <c r="I2" s="8"/>
      <c r="J2" s="9" t="s">
        <v>7</v>
      </c>
      <c r="K2" s="10"/>
      <c r="L2" s="11"/>
    </row>
    <row r="3" spans="1:12" ht="24.95" customHeight="1" x14ac:dyDescent="0.2">
      <c r="A3" s="12" t="s">
        <v>8</v>
      </c>
      <c r="B3" s="13" t="s">
        <v>9</v>
      </c>
      <c r="C3" s="14" t="s">
        <v>10</v>
      </c>
      <c r="D3" s="14" t="s">
        <v>10</v>
      </c>
      <c r="E3" s="15" t="s">
        <v>10</v>
      </c>
      <c r="F3" s="16" t="s">
        <v>11</v>
      </c>
      <c r="G3" s="14" t="s">
        <v>12</v>
      </c>
      <c r="H3" s="14" t="s">
        <v>13</v>
      </c>
      <c r="I3" s="15" t="s">
        <v>14</v>
      </c>
      <c r="J3" s="16" t="s">
        <v>15</v>
      </c>
      <c r="K3" s="14" t="s">
        <v>16</v>
      </c>
      <c r="L3" s="15" t="s">
        <v>17</v>
      </c>
    </row>
    <row r="4" spans="1:12" ht="13.5" x14ac:dyDescent="0.25">
      <c r="A4" s="17" t="s">
        <v>18</v>
      </c>
      <c r="B4" s="18" t="s">
        <v>19</v>
      </c>
      <c r="C4" s="19"/>
      <c r="D4" s="19"/>
      <c r="E4" s="20"/>
      <c r="F4" s="21"/>
      <c r="G4" s="19"/>
      <c r="H4" s="22"/>
      <c r="I4" s="23"/>
      <c r="J4" s="24"/>
      <c r="K4" s="19"/>
      <c r="L4" s="22"/>
    </row>
    <row r="5" spans="1:12" ht="13.5" x14ac:dyDescent="0.25">
      <c r="A5" s="17" t="s">
        <v>20</v>
      </c>
      <c r="B5" s="25" t="s">
        <v>19</v>
      </c>
      <c r="C5" s="26"/>
      <c r="D5" s="26"/>
      <c r="E5" s="27"/>
      <c r="F5" s="28"/>
      <c r="G5" s="26"/>
      <c r="H5" s="29"/>
      <c r="I5" s="30"/>
      <c r="J5" s="31"/>
      <c r="K5" s="26"/>
      <c r="L5" s="29"/>
    </row>
    <row r="6" spans="1:12" ht="13.5" x14ac:dyDescent="0.25">
      <c r="A6" s="32" t="s">
        <v>21</v>
      </c>
      <c r="B6" s="25" t="s">
        <v>22</v>
      </c>
      <c r="C6" s="33">
        <v>114027321792</v>
      </c>
      <c r="D6" s="33">
        <v>119652093554</v>
      </c>
      <c r="E6" s="34">
        <v>116795731714</v>
      </c>
      <c r="F6" s="35">
        <v>152654932806</v>
      </c>
      <c r="G6" s="33">
        <v>149248860488</v>
      </c>
      <c r="H6" s="36">
        <v>149248860488</v>
      </c>
      <c r="I6" s="34">
        <v>129846654920</v>
      </c>
      <c r="J6" s="37">
        <v>169030761042</v>
      </c>
      <c r="K6" s="33">
        <v>189028025031</v>
      </c>
      <c r="L6" s="36">
        <v>211545859430</v>
      </c>
    </row>
    <row r="7" spans="1:12" ht="13.5" x14ac:dyDescent="0.25">
      <c r="A7" s="32" t="s">
        <v>23</v>
      </c>
      <c r="B7" s="25" t="s">
        <v>22</v>
      </c>
      <c r="C7" s="33">
        <v>40689120835</v>
      </c>
      <c r="D7" s="33">
        <v>47067808158</v>
      </c>
      <c r="E7" s="34">
        <v>42800498448</v>
      </c>
      <c r="F7" s="35">
        <v>54457107095</v>
      </c>
      <c r="G7" s="33">
        <v>55143280028</v>
      </c>
      <c r="H7" s="36">
        <v>55143280028</v>
      </c>
      <c r="I7" s="34">
        <v>51775576562</v>
      </c>
      <c r="J7" s="37">
        <v>59465231905</v>
      </c>
      <c r="K7" s="33">
        <v>64408820673</v>
      </c>
      <c r="L7" s="36">
        <v>69372890790</v>
      </c>
    </row>
    <row r="8" spans="1:12" ht="13.5" x14ac:dyDescent="0.25">
      <c r="A8" s="32" t="s">
        <v>24</v>
      </c>
      <c r="B8" s="25" t="s">
        <v>22</v>
      </c>
      <c r="C8" s="33">
        <v>16617891825</v>
      </c>
      <c r="D8" s="33">
        <v>17755651432</v>
      </c>
      <c r="E8" s="34">
        <v>17784287936</v>
      </c>
      <c r="F8" s="35">
        <v>21704788843</v>
      </c>
      <c r="G8" s="33">
        <v>22860805446</v>
      </c>
      <c r="H8" s="36">
        <v>22860805446</v>
      </c>
      <c r="I8" s="34">
        <v>21933627923</v>
      </c>
      <c r="J8" s="37">
        <v>24872178233</v>
      </c>
      <c r="K8" s="33">
        <v>26557992838</v>
      </c>
      <c r="L8" s="36">
        <v>28025739864</v>
      </c>
    </row>
    <row r="9" spans="1:12" ht="13.5" x14ac:dyDescent="0.25">
      <c r="A9" s="32" t="s">
        <v>25</v>
      </c>
      <c r="B9" s="25" t="s">
        <v>22</v>
      </c>
      <c r="C9" s="33">
        <v>11896225347</v>
      </c>
      <c r="D9" s="33">
        <v>12764311340</v>
      </c>
      <c r="E9" s="34">
        <v>11880111323</v>
      </c>
      <c r="F9" s="35">
        <v>14695430912</v>
      </c>
      <c r="G9" s="33">
        <v>14769738228</v>
      </c>
      <c r="H9" s="36">
        <v>14769738228</v>
      </c>
      <c r="I9" s="34">
        <v>14282877053</v>
      </c>
      <c r="J9" s="37">
        <v>15853930898</v>
      </c>
      <c r="K9" s="33">
        <v>16794119856</v>
      </c>
      <c r="L9" s="36">
        <v>17775271233</v>
      </c>
    </row>
    <row r="10" spans="1:12" ht="13.5" x14ac:dyDescent="0.25">
      <c r="A10" s="32" t="s">
        <v>26</v>
      </c>
      <c r="B10" s="25" t="s">
        <v>19</v>
      </c>
      <c r="C10" s="33">
        <v>4438377487</v>
      </c>
      <c r="D10" s="33">
        <v>4520059874</v>
      </c>
      <c r="E10" s="34">
        <v>4457928208</v>
      </c>
      <c r="F10" s="35">
        <v>7280718851</v>
      </c>
      <c r="G10" s="33">
        <v>5484386048</v>
      </c>
      <c r="H10" s="36">
        <v>5484386048</v>
      </c>
      <c r="I10" s="34">
        <v>6205328271</v>
      </c>
      <c r="J10" s="37">
        <v>6106383399</v>
      </c>
      <c r="K10" s="33">
        <v>6325584914</v>
      </c>
      <c r="L10" s="36">
        <v>6713538095</v>
      </c>
    </row>
    <row r="11" spans="1:12" ht="13.5" x14ac:dyDescent="0.25">
      <c r="A11" s="32" t="s">
        <v>27</v>
      </c>
      <c r="B11" s="25" t="s">
        <v>19</v>
      </c>
      <c r="C11" s="33">
        <v>1400888286</v>
      </c>
      <c r="D11" s="33">
        <v>1793054938</v>
      </c>
      <c r="E11" s="34">
        <v>1826843337</v>
      </c>
      <c r="F11" s="35">
        <v>1971103348</v>
      </c>
      <c r="G11" s="33">
        <v>2090811934</v>
      </c>
      <c r="H11" s="36">
        <v>2090811934</v>
      </c>
      <c r="I11" s="34">
        <v>2016066244</v>
      </c>
      <c r="J11" s="37">
        <v>2178758256</v>
      </c>
      <c r="K11" s="33">
        <v>2329749760</v>
      </c>
      <c r="L11" s="36">
        <v>2442819674</v>
      </c>
    </row>
    <row r="12" spans="1:12" ht="13.5" x14ac:dyDescent="0.25">
      <c r="A12" s="32" t="s">
        <v>28</v>
      </c>
      <c r="B12" s="25" t="s">
        <v>19</v>
      </c>
      <c r="C12" s="33">
        <v>79892698</v>
      </c>
      <c r="D12" s="33">
        <v>43158304</v>
      </c>
      <c r="E12" s="34">
        <v>71817284</v>
      </c>
      <c r="F12" s="35">
        <v>15115647</v>
      </c>
      <c r="G12" s="33">
        <v>17290153</v>
      </c>
      <c r="H12" s="36">
        <v>17290153</v>
      </c>
      <c r="I12" s="34">
        <v>30390546</v>
      </c>
      <c r="J12" s="37">
        <v>25449402</v>
      </c>
      <c r="K12" s="33">
        <v>26717096</v>
      </c>
      <c r="L12" s="36">
        <v>27997041</v>
      </c>
    </row>
    <row r="13" spans="1:12" ht="13.5" x14ac:dyDescent="0.25">
      <c r="A13" s="32" t="s">
        <v>29</v>
      </c>
      <c r="B13" s="25" t="s">
        <v>19</v>
      </c>
      <c r="C13" s="33">
        <v>8272882170</v>
      </c>
      <c r="D13" s="33">
        <v>7455753501</v>
      </c>
      <c r="E13" s="34">
        <v>7074639447</v>
      </c>
      <c r="F13" s="35">
        <v>8312611456</v>
      </c>
      <c r="G13" s="33">
        <v>9871896954</v>
      </c>
      <c r="H13" s="36">
        <v>9871896954</v>
      </c>
      <c r="I13" s="34">
        <v>11678982517</v>
      </c>
      <c r="J13" s="37">
        <v>10724587254</v>
      </c>
      <c r="K13" s="33">
        <v>11162604066</v>
      </c>
      <c r="L13" s="36">
        <v>11727147815</v>
      </c>
    </row>
    <row r="14" spans="1:12" ht="13.5" x14ac:dyDescent="0.25">
      <c r="A14" s="32" t="s">
        <v>30</v>
      </c>
      <c r="B14" s="25" t="s">
        <v>19</v>
      </c>
      <c r="C14" s="33">
        <v>4889296361</v>
      </c>
      <c r="D14" s="33">
        <v>3321008139</v>
      </c>
      <c r="E14" s="34">
        <v>3272684674</v>
      </c>
      <c r="F14" s="35">
        <v>3528687794</v>
      </c>
      <c r="G14" s="33">
        <v>4290515378</v>
      </c>
      <c r="H14" s="36">
        <v>4290515378</v>
      </c>
      <c r="I14" s="34">
        <v>5272321295</v>
      </c>
      <c r="J14" s="37">
        <v>4526462636</v>
      </c>
      <c r="K14" s="33">
        <v>4455421771</v>
      </c>
      <c r="L14" s="36">
        <v>4487762056</v>
      </c>
    </row>
    <row r="15" spans="1:12" ht="13.5" x14ac:dyDescent="0.25">
      <c r="A15" s="32" t="s">
        <v>31</v>
      </c>
      <c r="B15" s="25" t="s">
        <v>19</v>
      </c>
      <c r="C15" s="33">
        <v>22686748</v>
      </c>
      <c r="D15" s="33">
        <v>13934808</v>
      </c>
      <c r="E15" s="34">
        <v>41540649</v>
      </c>
      <c r="F15" s="35">
        <v>5927663</v>
      </c>
      <c r="G15" s="33">
        <v>2557479</v>
      </c>
      <c r="H15" s="36">
        <v>2557479</v>
      </c>
      <c r="I15" s="34">
        <v>22735864</v>
      </c>
      <c r="J15" s="37">
        <v>2514141</v>
      </c>
      <c r="K15" s="33">
        <v>2653740</v>
      </c>
      <c r="L15" s="36">
        <v>2754751</v>
      </c>
    </row>
    <row r="16" spans="1:12" ht="13.5" x14ac:dyDescent="0.25">
      <c r="A16" s="32" t="s">
        <v>32</v>
      </c>
      <c r="B16" s="25" t="s">
        <v>19</v>
      </c>
      <c r="C16" s="38">
        <v>48153045</v>
      </c>
      <c r="D16" s="38">
        <v>26772321</v>
      </c>
      <c r="E16" s="39">
        <v>35130751</v>
      </c>
      <c r="F16" s="40">
        <v>29715547</v>
      </c>
      <c r="G16" s="38">
        <v>25854588</v>
      </c>
      <c r="H16" s="41">
        <v>25854588</v>
      </c>
      <c r="I16" s="42">
        <v>83828576</v>
      </c>
      <c r="J16" s="40">
        <v>36871463</v>
      </c>
      <c r="K16" s="38">
        <v>38374084</v>
      </c>
      <c r="L16" s="41">
        <v>40059377</v>
      </c>
    </row>
    <row r="17" spans="1:12" ht="13.5" x14ac:dyDescent="0.25">
      <c r="A17" s="32" t="s">
        <v>33</v>
      </c>
      <c r="B17" s="25" t="s">
        <v>19</v>
      </c>
      <c r="C17" s="38">
        <v>2477113410</v>
      </c>
      <c r="D17" s="38">
        <v>2731834103</v>
      </c>
      <c r="E17" s="41">
        <v>2724025670</v>
      </c>
      <c r="F17" s="43">
        <v>2972628688</v>
      </c>
      <c r="G17" s="38">
        <v>2983972177</v>
      </c>
      <c r="H17" s="41">
        <v>2983972177</v>
      </c>
      <c r="I17" s="44">
        <v>2818665525</v>
      </c>
      <c r="J17" s="43">
        <v>3347219250</v>
      </c>
      <c r="K17" s="38">
        <v>3556250771</v>
      </c>
      <c r="L17" s="41">
        <v>3790048274</v>
      </c>
    </row>
    <row r="18" spans="1:12" ht="13.5" x14ac:dyDescent="0.25">
      <c r="A18" s="32" t="s">
        <v>34</v>
      </c>
      <c r="B18" s="25" t="s">
        <v>19</v>
      </c>
      <c r="C18" s="38">
        <v>221360923</v>
      </c>
      <c r="D18" s="38">
        <v>263331559</v>
      </c>
      <c r="E18" s="41">
        <v>258948447</v>
      </c>
      <c r="F18" s="43">
        <v>360630698</v>
      </c>
      <c r="G18" s="38">
        <v>347068691</v>
      </c>
      <c r="H18" s="41">
        <v>347068691</v>
      </c>
      <c r="I18" s="45">
        <v>261604498</v>
      </c>
      <c r="J18" s="43">
        <v>369113604</v>
      </c>
      <c r="K18" s="38">
        <v>386035246</v>
      </c>
      <c r="L18" s="41">
        <v>404164668</v>
      </c>
    </row>
    <row r="19" spans="1:12" ht="13.5" x14ac:dyDescent="0.25">
      <c r="A19" s="32" t="s">
        <v>35</v>
      </c>
      <c r="B19" s="25" t="s">
        <v>19</v>
      </c>
      <c r="C19" s="38">
        <v>2741269126</v>
      </c>
      <c r="D19" s="38">
        <v>3170609209</v>
      </c>
      <c r="E19" s="41">
        <v>3047451907</v>
      </c>
      <c r="F19" s="43">
        <v>4803917855</v>
      </c>
      <c r="G19" s="38">
        <v>5555367055</v>
      </c>
      <c r="H19" s="41">
        <v>5555367055</v>
      </c>
      <c r="I19" s="45">
        <v>3840002054</v>
      </c>
      <c r="J19" s="43">
        <v>5350762191</v>
      </c>
      <c r="K19" s="38">
        <v>5237280997</v>
      </c>
      <c r="L19" s="41">
        <v>5407734471</v>
      </c>
    </row>
    <row r="20" spans="1:12" ht="13.5" x14ac:dyDescent="0.25">
      <c r="A20" s="46" t="s">
        <v>36</v>
      </c>
      <c r="B20" s="25" t="s">
        <v>19</v>
      </c>
      <c r="C20" s="47"/>
      <c r="D20" s="47"/>
      <c r="E20" s="48"/>
      <c r="F20" s="49"/>
      <c r="G20" s="47"/>
      <c r="H20" s="48"/>
      <c r="I20" s="50"/>
      <c r="J20" s="51"/>
      <c r="K20" s="47"/>
      <c r="L20" s="48"/>
    </row>
    <row r="21" spans="1:12" ht="13.5" x14ac:dyDescent="0.25">
      <c r="A21" s="32" t="s">
        <v>37</v>
      </c>
      <c r="B21" s="25" t="s">
        <v>22</v>
      </c>
      <c r="C21" s="38">
        <v>70103361339</v>
      </c>
      <c r="D21" s="38">
        <v>74897819751</v>
      </c>
      <c r="E21" s="41">
        <v>70403031941</v>
      </c>
      <c r="F21" s="43">
        <v>85409250199</v>
      </c>
      <c r="G21" s="38">
        <v>86552452064</v>
      </c>
      <c r="H21" s="41">
        <v>86552452064</v>
      </c>
      <c r="I21" s="45">
        <v>84079275733</v>
      </c>
      <c r="J21" s="43">
        <v>92381803620</v>
      </c>
      <c r="K21" s="38">
        <v>97935807753</v>
      </c>
      <c r="L21" s="41">
        <v>103302614229</v>
      </c>
    </row>
    <row r="22" spans="1:12" ht="13.5" x14ac:dyDescent="0.25">
      <c r="A22" s="32" t="s">
        <v>38</v>
      </c>
      <c r="B22" s="25" t="s">
        <v>19</v>
      </c>
      <c r="C22" s="38">
        <v>500753024</v>
      </c>
      <c r="D22" s="38">
        <v>453200646</v>
      </c>
      <c r="E22" s="41">
        <v>423721652</v>
      </c>
      <c r="F22" s="43">
        <v>712916398</v>
      </c>
      <c r="G22" s="38">
        <v>1095350553</v>
      </c>
      <c r="H22" s="41">
        <v>1095350553</v>
      </c>
      <c r="I22" s="45">
        <v>833439686</v>
      </c>
      <c r="J22" s="43">
        <v>1481262246</v>
      </c>
      <c r="K22" s="38">
        <v>1535221537</v>
      </c>
      <c r="L22" s="41">
        <v>1207614846</v>
      </c>
    </row>
    <row r="23" spans="1:12" ht="13.5" x14ac:dyDescent="0.25">
      <c r="A23" s="32" t="s">
        <v>39</v>
      </c>
      <c r="B23" s="25" t="s">
        <v>19</v>
      </c>
      <c r="C23" s="38">
        <v>6004385154</v>
      </c>
      <c r="D23" s="38">
        <v>6266614411</v>
      </c>
      <c r="E23" s="41">
        <v>4794222413</v>
      </c>
      <c r="F23" s="43">
        <v>5812562472</v>
      </c>
      <c r="G23" s="38">
        <v>5296970885</v>
      </c>
      <c r="H23" s="41">
        <v>5296970885</v>
      </c>
      <c r="I23" s="45">
        <v>6158893708</v>
      </c>
      <c r="J23" s="43">
        <v>5983958307</v>
      </c>
      <c r="K23" s="38">
        <v>6150304572</v>
      </c>
      <c r="L23" s="41">
        <v>6357603550</v>
      </c>
    </row>
    <row r="24" spans="1:12" ht="13.5" x14ac:dyDescent="0.25">
      <c r="A24" s="32" t="s">
        <v>40</v>
      </c>
      <c r="B24" s="25" t="s">
        <v>19</v>
      </c>
      <c r="C24" s="38">
        <v>564573301</v>
      </c>
      <c r="D24" s="38">
        <v>645415268</v>
      </c>
      <c r="E24" s="41">
        <v>609790818</v>
      </c>
      <c r="F24" s="43">
        <v>749869925</v>
      </c>
      <c r="G24" s="38">
        <v>728307708</v>
      </c>
      <c r="H24" s="41">
        <v>728307708</v>
      </c>
      <c r="I24" s="45">
        <v>661060589</v>
      </c>
      <c r="J24" s="43">
        <v>759590947</v>
      </c>
      <c r="K24" s="38">
        <v>789830917</v>
      </c>
      <c r="L24" s="41">
        <v>815894005</v>
      </c>
    </row>
    <row r="25" spans="1:12" ht="13.5" x14ac:dyDescent="0.25">
      <c r="A25" s="32" t="s">
        <v>41</v>
      </c>
      <c r="B25" s="25" t="s">
        <v>19</v>
      </c>
      <c r="C25" s="38">
        <v>97118074895</v>
      </c>
      <c r="D25" s="38">
        <v>113793048925</v>
      </c>
      <c r="E25" s="41">
        <v>98076262473</v>
      </c>
      <c r="F25" s="43">
        <v>100134020872</v>
      </c>
      <c r="G25" s="38">
        <v>100809057595</v>
      </c>
      <c r="H25" s="41">
        <v>100809057595</v>
      </c>
      <c r="I25" s="45">
        <v>103582665158</v>
      </c>
      <c r="J25" s="43">
        <v>107619053667</v>
      </c>
      <c r="K25" s="38">
        <v>113269210532</v>
      </c>
      <c r="L25" s="41">
        <v>119913669299</v>
      </c>
    </row>
    <row r="26" spans="1:12" ht="13.5" x14ac:dyDescent="0.25">
      <c r="A26" s="32" t="s">
        <v>28</v>
      </c>
      <c r="B26" s="25" t="s">
        <v>19</v>
      </c>
      <c r="C26" s="38">
        <v>1756076935</v>
      </c>
      <c r="D26" s="38">
        <v>1518312613</v>
      </c>
      <c r="E26" s="41">
        <v>1899539982</v>
      </c>
      <c r="F26" s="43">
        <v>1625852454</v>
      </c>
      <c r="G26" s="38">
        <v>2241778332</v>
      </c>
      <c r="H26" s="41">
        <v>2241778332</v>
      </c>
      <c r="I26" s="45">
        <v>2937521528</v>
      </c>
      <c r="J26" s="43">
        <v>2246142741</v>
      </c>
      <c r="K26" s="38">
        <v>2344134826</v>
      </c>
      <c r="L26" s="41">
        <v>2433023244</v>
      </c>
    </row>
    <row r="27" spans="1:12" ht="13.5" x14ac:dyDescent="0.25">
      <c r="A27" s="32" t="s">
        <v>42</v>
      </c>
      <c r="B27" s="25" t="s">
        <v>19</v>
      </c>
      <c r="C27" s="38">
        <v>0</v>
      </c>
      <c r="D27" s="38">
        <v>0</v>
      </c>
      <c r="E27" s="41">
        <v>0</v>
      </c>
      <c r="F27" s="43">
        <v>14632100000</v>
      </c>
      <c r="G27" s="38">
        <v>16285194000</v>
      </c>
      <c r="H27" s="41">
        <v>16285194000</v>
      </c>
      <c r="I27" s="45">
        <v>12314299500</v>
      </c>
      <c r="J27" s="43">
        <v>16919028014</v>
      </c>
      <c r="K27" s="38">
        <v>17678869000</v>
      </c>
      <c r="L27" s="41">
        <v>18468101000</v>
      </c>
    </row>
    <row r="28" spans="1:12" ht="13.5" x14ac:dyDescent="0.25">
      <c r="A28" s="32" t="s">
        <v>35</v>
      </c>
      <c r="B28" s="25" t="s">
        <v>19</v>
      </c>
      <c r="C28" s="38">
        <v>6628097</v>
      </c>
      <c r="D28" s="38">
        <v>10865789</v>
      </c>
      <c r="E28" s="41">
        <v>86551360</v>
      </c>
      <c r="F28" s="43">
        <v>60922142</v>
      </c>
      <c r="G28" s="38">
        <v>163579463</v>
      </c>
      <c r="H28" s="41">
        <v>163579463</v>
      </c>
      <c r="I28" s="45">
        <v>75784941</v>
      </c>
      <c r="J28" s="43">
        <v>702978168</v>
      </c>
      <c r="K28" s="38">
        <v>747278328</v>
      </c>
      <c r="L28" s="41">
        <v>807465201</v>
      </c>
    </row>
    <row r="29" spans="1:12" ht="13.5" x14ac:dyDescent="0.25">
      <c r="A29" s="32" t="s">
        <v>43</v>
      </c>
      <c r="B29" s="25" t="s">
        <v>19</v>
      </c>
      <c r="C29" s="38">
        <v>29009279</v>
      </c>
      <c r="D29" s="38">
        <v>359887447</v>
      </c>
      <c r="E29" s="41">
        <v>1094800648</v>
      </c>
      <c r="F29" s="43">
        <v>419035266</v>
      </c>
      <c r="G29" s="38">
        <v>467215372</v>
      </c>
      <c r="H29" s="41">
        <v>467215372</v>
      </c>
      <c r="I29" s="45">
        <v>89257572</v>
      </c>
      <c r="J29" s="43">
        <v>324674676</v>
      </c>
      <c r="K29" s="38">
        <v>306331770</v>
      </c>
      <c r="L29" s="41">
        <v>316080235</v>
      </c>
    </row>
    <row r="30" spans="1:12" ht="13.5" x14ac:dyDescent="0.25">
      <c r="A30" s="32" t="s">
        <v>44</v>
      </c>
      <c r="B30" s="25" t="s">
        <v>19</v>
      </c>
      <c r="C30" s="38">
        <v>1830511473</v>
      </c>
      <c r="D30" s="38">
        <v>1026449927</v>
      </c>
      <c r="E30" s="41">
        <v>7652353640</v>
      </c>
      <c r="F30" s="42">
        <v>4934648437</v>
      </c>
      <c r="G30" s="38">
        <v>5018288254</v>
      </c>
      <c r="H30" s="41">
        <v>5018288254</v>
      </c>
      <c r="I30" s="45">
        <v>6083560755</v>
      </c>
      <c r="J30" s="43">
        <v>5656562141</v>
      </c>
      <c r="K30" s="38">
        <v>5969925718</v>
      </c>
      <c r="L30" s="41">
        <v>6366636063</v>
      </c>
    </row>
    <row r="31" spans="1:12" ht="13.5" x14ac:dyDescent="0.25">
      <c r="A31" s="52" t="s">
        <v>45</v>
      </c>
      <c r="B31" s="25" t="s">
        <v>19</v>
      </c>
      <c r="C31" s="38">
        <v>2157056</v>
      </c>
      <c r="D31" s="38">
        <v>-1213363</v>
      </c>
      <c r="E31" s="41">
        <v>1056781</v>
      </c>
      <c r="F31" s="43">
        <v>27573859</v>
      </c>
      <c r="G31" s="38">
        <v>53969261</v>
      </c>
      <c r="H31" s="53">
        <v>53969261</v>
      </c>
      <c r="I31" s="45">
        <v>-8755305</v>
      </c>
      <c r="J31" s="43">
        <v>25728373</v>
      </c>
      <c r="K31" s="38">
        <v>11549858</v>
      </c>
      <c r="L31" s="41">
        <v>14378842</v>
      </c>
    </row>
    <row r="32" spans="1:12" x14ac:dyDescent="0.2">
      <c r="A32" s="54" t="s">
        <v>46</v>
      </c>
      <c r="B32" s="55" t="s">
        <v>19</v>
      </c>
      <c r="C32" s="56">
        <f>SUM(C6:C19)+SUM(C21:C31)</f>
        <v>385738010606</v>
      </c>
      <c r="D32" s="56">
        <f t="shared" ref="D32:L32" si="0">SUM(D6:D19)+SUM(D21:D31)</f>
        <v>419549782654</v>
      </c>
      <c r="E32" s="57">
        <f t="shared" si="0"/>
        <v>397112971503</v>
      </c>
      <c r="F32" s="58">
        <f t="shared" si="0"/>
        <v>487312069227</v>
      </c>
      <c r="G32" s="56">
        <f t="shared" si="0"/>
        <v>491404568134</v>
      </c>
      <c r="H32" s="59">
        <f t="shared" si="0"/>
        <v>491404568134</v>
      </c>
      <c r="I32" s="60">
        <f t="shared" si="0"/>
        <v>466875665713</v>
      </c>
      <c r="J32" s="61">
        <f t="shared" si="0"/>
        <v>535991006574</v>
      </c>
      <c r="K32" s="56">
        <f t="shared" si="0"/>
        <v>577048095654</v>
      </c>
      <c r="L32" s="57">
        <f t="shared" si="0"/>
        <v>621766868053</v>
      </c>
    </row>
    <row r="33" spans="1:12" ht="13.5" x14ac:dyDescent="0.25">
      <c r="A33" s="46" t="s">
        <v>47</v>
      </c>
      <c r="B33" s="25" t="s">
        <v>19</v>
      </c>
      <c r="C33" s="47"/>
      <c r="D33" s="47"/>
      <c r="E33" s="48"/>
      <c r="F33" s="49"/>
      <c r="G33" s="47"/>
      <c r="H33" s="62"/>
      <c r="I33" s="50"/>
      <c r="J33" s="51"/>
      <c r="K33" s="47"/>
      <c r="L33" s="48"/>
    </row>
    <row r="34" spans="1:12" ht="13.5" x14ac:dyDescent="0.25">
      <c r="A34" s="32" t="s">
        <v>48</v>
      </c>
      <c r="B34" s="63" t="s">
        <v>22</v>
      </c>
      <c r="C34" s="38">
        <v>114783400184</v>
      </c>
      <c r="D34" s="38">
        <v>126411600884</v>
      </c>
      <c r="E34" s="41">
        <v>115193671837</v>
      </c>
      <c r="F34" s="42">
        <v>141737053764</v>
      </c>
      <c r="G34" s="38">
        <v>140106009068</v>
      </c>
      <c r="H34" s="44">
        <v>140106009068</v>
      </c>
      <c r="I34" s="45">
        <v>131508504038</v>
      </c>
      <c r="J34" s="43">
        <v>149429644008</v>
      </c>
      <c r="K34" s="38">
        <v>157658863135</v>
      </c>
      <c r="L34" s="41">
        <v>165936414136</v>
      </c>
    </row>
    <row r="35" spans="1:12" ht="13.5" x14ac:dyDescent="0.25">
      <c r="A35" s="32" t="s">
        <v>49</v>
      </c>
      <c r="B35" s="25" t="s">
        <v>19</v>
      </c>
      <c r="C35" s="38">
        <v>4207088121</v>
      </c>
      <c r="D35" s="38">
        <v>4282589734</v>
      </c>
      <c r="E35" s="41">
        <v>4051370287</v>
      </c>
      <c r="F35" s="42">
        <v>4859559340</v>
      </c>
      <c r="G35" s="38">
        <v>4911432104</v>
      </c>
      <c r="H35" s="44">
        <v>4911432104</v>
      </c>
      <c r="I35" s="45">
        <v>4569112473</v>
      </c>
      <c r="J35" s="43">
        <v>5061549701</v>
      </c>
      <c r="K35" s="38">
        <v>5349147506</v>
      </c>
      <c r="L35" s="41">
        <v>5590642184</v>
      </c>
    </row>
    <row r="36" spans="1:12" ht="13.5" x14ac:dyDescent="0.25">
      <c r="A36" s="32" t="s">
        <v>50</v>
      </c>
      <c r="B36" s="25" t="s">
        <v>22</v>
      </c>
      <c r="C36" s="38">
        <v>88276286065</v>
      </c>
      <c r="D36" s="38">
        <v>95935376949</v>
      </c>
      <c r="E36" s="41">
        <v>98976255395</v>
      </c>
      <c r="F36" s="43">
        <v>117174669540</v>
      </c>
      <c r="G36" s="38">
        <v>116552601437</v>
      </c>
      <c r="H36" s="41">
        <v>116552601437</v>
      </c>
      <c r="I36" s="45">
        <v>107502435971</v>
      </c>
      <c r="J36" s="43">
        <v>134073216802</v>
      </c>
      <c r="K36" s="38">
        <v>151491361095</v>
      </c>
      <c r="L36" s="41">
        <v>170512947582</v>
      </c>
    </row>
    <row r="37" spans="1:12" ht="13.5" x14ac:dyDescent="0.25">
      <c r="A37" s="32" t="s">
        <v>51</v>
      </c>
      <c r="B37" s="25" t="s">
        <v>52</v>
      </c>
      <c r="C37" s="38">
        <v>34473408764</v>
      </c>
      <c r="D37" s="38">
        <v>33542657905</v>
      </c>
      <c r="E37" s="41">
        <v>34132863211</v>
      </c>
      <c r="F37" s="43">
        <v>38829429361</v>
      </c>
      <c r="G37" s="38">
        <v>40794096890</v>
      </c>
      <c r="H37" s="41">
        <v>40794096890</v>
      </c>
      <c r="I37" s="45">
        <v>39057684637</v>
      </c>
      <c r="J37" s="43">
        <v>44152243700</v>
      </c>
      <c r="K37" s="38">
        <v>47371690841</v>
      </c>
      <c r="L37" s="41">
        <v>50743564023</v>
      </c>
    </row>
    <row r="38" spans="1:12" ht="13.5" x14ac:dyDescent="0.25">
      <c r="A38" s="32" t="s">
        <v>53</v>
      </c>
      <c r="B38" s="25" t="s">
        <v>54</v>
      </c>
      <c r="C38" s="38">
        <v>18666659786</v>
      </c>
      <c r="D38" s="38">
        <v>20308987161</v>
      </c>
      <c r="E38" s="41">
        <v>19351419448</v>
      </c>
      <c r="F38" s="42">
        <v>18995239466</v>
      </c>
      <c r="G38" s="38">
        <v>29562664313</v>
      </c>
      <c r="H38" s="44">
        <v>29562664313</v>
      </c>
      <c r="I38" s="45">
        <v>29439843506</v>
      </c>
      <c r="J38" s="43">
        <v>42882032510</v>
      </c>
      <c r="K38" s="38">
        <v>45116335480</v>
      </c>
      <c r="L38" s="41">
        <v>47295703291</v>
      </c>
    </row>
    <row r="39" spans="1:12" ht="13.5" x14ac:dyDescent="0.25">
      <c r="A39" s="32" t="s">
        <v>55</v>
      </c>
      <c r="B39" s="25" t="s">
        <v>19</v>
      </c>
      <c r="C39" s="38">
        <v>35124684411</v>
      </c>
      <c r="D39" s="38">
        <v>36788601851</v>
      </c>
      <c r="E39" s="41">
        <v>35009078673</v>
      </c>
      <c r="F39" s="43">
        <v>35942203267</v>
      </c>
      <c r="G39" s="38">
        <v>36801099251</v>
      </c>
      <c r="H39" s="41">
        <v>36801099251</v>
      </c>
      <c r="I39" s="45">
        <v>35118308874</v>
      </c>
      <c r="J39" s="43">
        <v>38404207934</v>
      </c>
      <c r="K39" s="38">
        <v>40283966977</v>
      </c>
      <c r="L39" s="41">
        <v>42158738583</v>
      </c>
    </row>
    <row r="40" spans="1:12" ht="13.5" x14ac:dyDescent="0.25">
      <c r="A40" s="32" t="s">
        <v>28</v>
      </c>
      <c r="B40" s="25" t="s">
        <v>19</v>
      </c>
      <c r="C40" s="38">
        <v>13059411962</v>
      </c>
      <c r="D40" s="38">
        <v>11862396800</v>
      </c>
      <c r="E40" s="41">
        <v>10242126351</v>
      </c>
      <c r="F40" s="42">
        <v>10625203826</v>
      </c>
      <c r="G40" s="38">
        <v>11145266055</v>
      </c>
      <c r="H40" s="44">
        <v>11145266055</v>
      </c>
      <c r="I40" s="45">
        <v>16120525054</v>
      </c>
      <c r="J40" s="43">
        <v>10183936057</v>
      </c>
      <c r="K40" s="38">
        <v>11009276651</v>
      </c>
      <c r="L40" s="41">
        <v>11920973295</v>
      </c>
    </row>
    <row r="41" spans="1:12" ht="13.5" x14ac:dyDescent="0.25">
      <c r="A41" s="32" t="s">
        <v>56</v>
      </c>
      <c r="B41" s="25" t="s">
        <v>19</v>
      </c>
      <c r="C41" s="38">
        <v>46334320763</v>
      </c>
      <c r="D41" s="38">
        <v>49417527166</v>
      </c>
      <c r="E41" s="41">
        <v>49910226930</v>
      </c>
      <c r="F41" s="42">
        <v>57682804264</v>
      </c>
      <c r="G41" s="38">
        <v>59555780252</v>
      </c>
      <c r="H41" s="44">
        <v>59555780252</v>
      </c>
      <c r="I41" s="45">
        <v>53488006156</v>
      </c>
      <c r="J41" s="43">
        <v>61399134835</v>
      </c>
      <c r="K41" s="38">
        <v>61768588639</v>
      </c>
      <c r="L41" s="41">
        <v>64687735784</v>
      </c>
    </row>
    <row r="42" spans="1:12" ht="13.5" x14ac:dyDescent="0.25">
      <c r="A42" s="32" t="s">
        <v>57</v>
      </c>
      <c r="B42" s="25" t="s">
        <v>19</v>
      </c>
      <c r="C42" s="38">
        <v>8687834082</v>
      </c>
      <c r="D42" s="38">
        <v>7659789956</v>
      </c>
      <c r="E42" s="41">
        <v>3719232347</v>
      </c>
      <c r="F42" s="43">
        <v>3809500816</v>
      </c>
      <c r="G42" s="38">
        <v>4031630131</v>
      </c>
      <c r="H42" s="41">
        <v>4031630131</v>
      </c>
      <c r="I42" s="45">
        <v>9610421111</v>
      </c>
      <c r="J42" s="43">
        <v>4320893669</v>
      </c>
      <c r="K42" s="38">
        <v>3784359090</v>
      </c>
      <c r="L42" s="41">
        <v>3976043807</v>
      </c>
    </row>
    <row r="43" spans="1:12" ht="13.5" x14ac:dyDescent="0.25">
      <c r="A43" s="32" t="s">
        <v>58</v>
      </c>
      <c r="B43" s="25" t="s">
        <v>19</v>
      </c>
      <c r="C43" s="38">
        <v>21211257878</v>
      </c>
      <c r="D43" s="38">
        <v>24199403499</v>
      </c>
      <c r="E43" s="41">
        <v>23389680300</v>
      </c>
      <c r="F43" s="42">
        <v>19061414180</v>
      </c>
      <c r="G43" s="38">
        <v>11023262845</v>
      </c>
      <c r="H43" s="44">
        <v>11023262845</v>
      </c>
      <c r="I43" s="45">
        <v>13857994901</v>
      </c>
      <c r="J43" s="43">
        <v>3667001668</v>
      </c>
      <c r="K43" s="38">
        <v>4323215497</v>
      </c>
      <c r="L43" s="41">
        <v>4468629276</v>
      </c>
    </row>
    <row r="44" spans="1:12" ht="13.5" x14ac:dyDescent="0.25">
      <c r="A44" s="32" t="s">
        <v>59</v>
      </c>
      <c r="B44" s="25" t="s">
        <v>19</v>
      </c>
      <c r="C44" s="38">
        <v>29696577991</v>
      </c>
      <c r="D44" s="38">
        <v>31588981982</v>
      </c>
      <c r="E44" s="41">
        <v>28888556193</v>
      </c>
      <c r="F44" s="43">
        <v>33278425152</v>
      </c>
      <c r="G44" s="38">
        <v>34750154498</v>
      </c>
      <c r="H44" s="41">
        <v>34750154498</v>
      </c>
      <c r="I44" s="45">
        <v>33515320385</v>
      </c>
      <c r="J44" s="43">
        <v>36477774337</v>
      </c>
      <c r="K44" s="38">
        <v>36998745025</v>
      </c>
      <c r="L44" s="41">
        <v>38496704358</v>
      </c>
    </row>
    <row r="45" spans="1:12" ht="13.5" x14ac:dyDescent="0.25">
      <c r="A45" s="32" t="s">
        <v>60</v>
      </c>
      <c r="B45" s="25" t="s">
        <v>19</v>
      </c>
      <c r="C45" s="38">
        <v>1162313457</v>
      </c>
      <c r="D45" s="38">
        <v>1430980565</v>
      </c>
      <c r="E45" s="41">
        <v>1353907845</v>
      </c>
      <c r="F45" s="42">
        <v>55494409</v>
      </c>
      <c r="G45" s="38">
        <v>226826546</v>
      </c>
      <c r="H45" s="41">
        <v>226826546</v>
      </c>
      <c r="I45" s="45">
        <v>1739885772</v>
      </c>
      <c r="J45" s="43">
        <v>73511567</v>
      </c>
      <c r="K45" s="38">
        <v>77828925</v>
      </c>
      <c r="L45" s="41">
        <v>78274291</v>
      </c>
    </row>
    <row r="46" spans="1:12" ht="13.5" x14ac:dyDescent="0.25">
      <c r="A46" s="32" t="s">
        <v>61</v>
      </c>
      <c r="B46" s="25" t="s">
        <v>19</v>
      </c>
      <c r="C46" s="38">
        <v>319642517</v>
      </c>
      <c r="D46" s="38">
        <v>2585610142</v>
      </c>
      <c r="E46" s="41">
        <v>4049174596</v>
      </c>
      <c r="F46" s="43">
        <v>5909672832</v>
      </c>
      <c r="G46" s="38">
        <v>5930665540</v>
      </c>
      <c r="H46" s="41">
        <v>5930665540</v>
      </c>
      <c r="I46" s="45">
        <v>6103115161</v>
      </c>
      <c r="J46" s="43">
        <v>5742359690</v>
      </c>
      <c r="K46" s="38">
        <v>6039172906</v>
      </c>
      <c r="L46" s="41">
        <v>6361854100</v>
      </c>
    </row>
    <row r="47" spans="1:12" x14ac:dyDescent="0.2">
      <c r="A47" s="64" t="s">
        <v>62</v>
      </c>
      <c r="B47" s="55" t="s">
        <v>19</v>
      </c>
      <c r="C47" s="56">
        <f>SUM(C34:C46)</f>
        <v>416002885981</v>
      </c>
      <c r="D47" s="56">
        <f t="shared" ref="D47:L47" si="1">SUM(D34:D46)</f>
        <v>446014504594</v>
      </c>
      <c r="E47" s="57">
        <f t="shared" si="1"/>
        <v>428267563413</v>
      </c>
      <c r="F47" s="58">
        <f t="shared" si="1"/>
        <v>487960670217</v>
      </c>
      <c r="G47" s="56">
        <f t="shared" si="1"/>
        <v>495391488930</v>
      </c>
      <c r="H47" s="57">
        <f t="shared" si="1"/>
        <v>495391488930</v>
      </c>
      <c r="I47" s="60">
        <f t="shared" si="1"/>
        <v>481631158039</v>
      </c>
      <c r="J47" s="61">
        <f t="shared" si="1"/>
        <v>535867506478</v>
      </c>
      <c r="K47" s="56">
        <f t="shared" si="1"/>
        <v>571272551767</v>
      </c>
      <c r="L47" s="57">
        <f t="shared" si="1"/>
        <v>612228224710</v>
      </c>
    </row>
    <row r="48" spans="1:12" ht="13.5" x14ac:dyDescent="0.25">
      <c r="A48" s="17" t="s">
        <v>63</v>
      </c>
      <c r="B48" s="25" t="s">
        <v>19</v>
      </c>
      <c r="C48" s="65">
        <f t="shared" ref="C48:L48" si="2">+C32-C47</f>
        <v>-30264875375</v>
      </c>
      <c r="D48" s="65">
        <f t="shared" si="2"/>
        <v>-26464721940</v>
      </c>
      <c r="E48" s="66">
        <f t="shared" si="2"/>
        <v>-31154591910</v>
      </c>
      <c r="F48" s="67">
        <f t="shared" si="2"/>
        <v>-648600990</v>
      </c>
      <c r="G48" s="65">
        <f t="shared" si="2"/>
        <v>-3986920796</v>
      </c>
      <c r="H48" s="66">
        <f t="shared" si="2"/>
        <v>-3986920796</v>
      </c>
      <c r="I48" s="68">
        <f t="shared" si="2"/>
        <v>-14755492326</v>
      </c>
      <c r="J48" s="69">
        <f t="shared" si="2"/>
        <v>123500096</v>
      </c>
      <c r="K48" s="65">
        <f t="shared" si="2"/>
        <v>5775543887</v>
      </c>
      <c r="L48" s="66">
        <f t="shared" si="2"/>
        <v>9538643343</v>
      </c>
    </row>
    <row r="49" spans="1:12" ht="25.5" x14ac:dyDescent="0.25">
      <c r="A49" s="70" t="s">
        <v>64</v>
      </c>
      <c r="B49" s="25" t="s">
        <v>65</v>
      </c>
      <c r="C49" s="38">
        <v>35168380268</v>
      </c>
      <c r="D49" s="38">
        <v>37115019771</v>
      </c>
      <c r="E49" s="41">
        <v>34272349548</v>
      </c>
      <c r="F49" s="43">
        <v>43189257783</v>
      </c>
      <c r="G49" s="38">
        <v>47118477171</v>
      </c>
      <c r="H49" s="41">
        <v>47118477171</v>
      </c>
      <c r="I49" s="45">
        <v>34767794551</v>
      </c>
      <c r="J49" s="43">
        <v>48653756068</v>
      </c>
      <c r="K49" s="38">
        <v>48785976261</v>
      </c>
      <c r="L49" s="41">
        <v>50815541615</v>
      </c>
    </row>
    <row r="50" spans="1:12" ht="13.5" x14ac:dyDescent="0.25">
      <c r="A50" s="70" t="s">
        <v>66</v>
      </c>
      <c r="B50" s="25" t="s">
        <v>65</v>
      </c>
      <c r="C50" s="38">
        <v>630437218</v>
      </c>
      <c r="D50" s="38">
        <v>1728617778</v>
      </c>
      <c r="E50" s="41">
        <v>862750544</v>
      </c>
      <c r="F50" s="42">
        <v>95081132</v>
      </c>
      <c r="G50" s="38">
        <v>152080215</v>
      </c>
      <c r="H50" s="41">
        <v>152080215</v>
      </c>
      <c r="I50" s="45">
        <v>692874188</v>
      </c>
      <c r="J50" s="43">
        <v>148703225</v>
      </c>
      <c r="K50" s="38">
        <v>127384651</v>
      </c>
      <c r="L50" s="41">
        <v>96391889</v>
      </c>
    </row>
    <row r="51" spans="1:12" ht="25.5" x14ac:dyDescent="0.25">
      <c r="A51" s="71" t="s">
        <v>67</v>
      </c>
      <c r="B51" s="25" t="s">
        <v>19</v>
      </c>
      <c r="C51" s="72">
        <f t="shared" ref="C51:L51" si="3">SUM(C48:C50)</f>
        <v>5533942111</v>
      </c>
      <c r="D51" s="72">
        <f t="shared" si="3"/>
        <v>12378915609</v>
      </c>
      <c r="E51" s="73">
        <f t="shared" si="3"/>
        <v>3980508182</v>
      </c>
      <c r="F51" s="74">
        <f t="shared" si="3"/>
        <v>42635737925</v>
      </c>
      <c r="G51" s="72">
        <f t="shared" si="3"/>
        <v>43283636590</v>
      </c>
      <c r="H51" s="73">
        <f t="shared" si="3"/>
        <v>43283636590</v>
      </c>
      <c r="I51" s="75">
        <f t="shared" si="3"/>
        <v>20705176413</v>
      </c>
      <c r="J51" s="76">
        <f t="shared" si="3"/>
        <v>48925959389</v>
      </c>
      <c r="K51" s="72">
        <f t="shared" si="3"/>
        <v>54688904799</v>
      </c>
      <c r="L51" s="73">
        <f t="shared" si="3"/>
        <v>60450576847</v>
      </c>
    </row>
    <row r="52" spans="1:12" ht="13.5" x14ac:dyDescent="0.25">
      <c r="A52" s="32" t="s">
        <v>68</v>
      </c>
      <c r="B52" s="25" t="s">
        <v>19</v>
      </c>
      <c r="C52" s="77">
        <v>-64420792</v>
      </c>
      <c r="D52" s="77">
        <v>-167583981</v>
      </c>
      <c r="E52" s="78">
        <v>223504591</v>
      </c>
      <c r="F52" s="79">
        <v>41646872</v>
      </c>
      <c r="G52" s="77">
        <v>70762371</v>
      </c>
      <c r="H52" s="78">
        <v>70762371</v>
      </c>
      <c r="I52" s="80">
        <v>-3565770</v>
      </c>
      <c r="J52" s="81">
        <v>75004284</v>
      </c>
      <c r="K52" s="77">
        <v>105169667</v>
      </c>
      <c r="L52" s="78">
        <v>523720559</v>
      </c>
    </row>
    <row r="53" spans="1:12" ht="13.5" x14ac:dyDescent="0.25">
      <c r="A53" s="82" t="s">
        <v>69</v>
      </c>
      <c r="B53" s="25" t="s">
        <v>19</v>
      </c>
      <c r="C53" s="83">
        <f>+C51-C52</f>
        <v>5598362903</v>
      </c>
      <c r="D53" s="83">
        <f t="shared" ref="D53:L53" si="4">+D51-D52</f>
        <v>12546499590</v>
      </c>
      <c r="E53" s="84">
        <f t="shared" si="4"/>
        <v>3757003591</v>
      </c>
      <c r="F53" s="85">
        <f t="shared" si="4"/>
        <v>42594091053</v>
      </c>
      <c r="G53" s="83">
        <f t="shared" si="4"/>
        <v>43212874219</v>
      </c>
      <c r="H53" s="84">
        <f t="shared" si="4"/>
        <v>43212874219</v>
      </c>
      <c r="I53" s="86">
        <f t="shared" si="4"/>
        <v>20708742183</v>
      </c>
      <c r="J53" s="87">
        <f t="shared" si="4"/>
        <v>48850955105</v>
      </c>
      <c r="K53" s="83">
        <f t="shared" si="4"/>
        <v>54583735132</v>
      </c>
      <c r="L53" s="84">
        <f t="shared" si="4"/>
        <v>59926856288</v>
      </c>
    </row>
    <row r="54" spans="1:12" ht="13.5" x14ac:dyDescent="0.25">
      <c r="A54" s="32" t="s">
        <v>70</v>
      </c>
      <c r="B54" s="25" t="s">
        <v>19</v>
      </c>
      <c r="C54" s="77">
        <v>9577119</v>
      </c>
      <c r="D54" s="77">
        <v>-12382731</v>
      </c>
      <c r="E54" s="78">
        <v>4494123</v>
      </c>
      <c r="F54" s="79">
        <v>0</v>
      </c>
      <c r="G54" s="77">
        <v>0</v>
      </c>
      <c r="H54" s="78">
        <v>0</v>
      </c>
      <c r="I54" s="80">
        <v>8941317</v>
      </c>
      <c r="J54" s="81">
        <v>0</v>
      </c>
      <c r="K54" s="77">
        <v>0</v>
      </c>
      <c r="L54" s="78">
        <v>0</v>
      </c>
    </row>
    <row r="55" spans="1:12" ht="13.5" x14ac:dyDescent="0.25">
      <c r="A55" s="32" t="s">
        <v>71</v>
      </c>
      <c r="B55" s="25" t="s">
        <v>19</v>
      </c>
      <c r="C55" s="77">
        <v>0</v>
      </c>
      <c r="D55" s="77">
        <v>-30236562</v>
      </c>
      <c r="E55" s="78">
        <v>1755567</v>
      </c>
      <c r="F55" s="79">
        <v>-19705686</v>
      </c>
      <c r="G55" s="77">
        <v>-11047056</v>
      </c>
      <c r="H55" s="78">
        <v>-11047056</v>
      </c>
      <c r="I55" s="88">
        <v>2082335</v>
      </c>
      <c r="J55" s="81">
        <v>-6956580</v>
      </c>
      <c r="K55" s="77">
        <v>-5654779</v>
      </c>
      <c r="L55" s="78">
        <v>-4959066</v>
      </c>
    </row>
    <row r="56" spans="1:12" ht="13.5" x14ac:dyDescent="0.25">
      <c r="A56" s="82" t="s">
        <v>72</v>
      </c>
      <c r="B56" s="25" t="s">
        <v>19</v>
      </c>
      <c r="C56" s="72">
        <f>SUM(C53:C55)</f>
        <v>5607940022</v>
      </c>
      <c r="D56" s="72">
        <f t="shared" ref="D56:L56" si="5">SUM(D53:D55)</f>
        <v>12503880297</v>
      </c>
      <c r="E56" s="73">
        <f t="shared" si="5"/>
        <v>3763253281</v>
      </c>
      <c r="F56" s="74">
        <f t="shared" si="5"/>
        <v>42574385367</v>
      </c>
      <c r="G56" s="72">
        <f t="shared" si="5"/>
        <v>43201827163</v>
      </c>
      <c r="H56" s="73">
        <f t="shared" si="5"/>
        <v>43201827163</v>
      </c>
      <c r="I56" s="75">
        <f t="shared" si="5"/>
        <v>20719765835</v>
      </c>
      <c r="J56" s="76">
        <f t="shared" si="5"/>
        <v>48843998525</v>
      </c>
      <c r="K56" s="72">
        <f t="shared" si="5"/>
        <v>54578080353</v>
      </c>
      <c r="L56" s="73">
        <f t="shared" si="5"/>
        <v>59921897222</v>
      </c>
    </row>
    <row r="57" spans="1:12" ht="13.5" x14ac:dyDescent="0.25">
      <c r="A57" s="32" t="s">
        <v>73</v>
      </c>
      <c r="B57" s="25" t="s">
        <v>74</v>
      </c>
      <c r="C57" s="77">
        <v>-50834727</v>
      </c>
      <c r="D57" s="77">
        <v>85400814</v>
      </c>
      <c r="E57" s="78">
        <v>31771307</v>
      </c>
      <c r="F57" s="42">
        <v>0</v>
      </c>
      <c r="G57" s="38">
        <v>0</v>
      </c>
      <c r="H57" s="41">
        <v>0</v>
      </c>
      <c r="I57" s="42">
        <v>142038419</v>
      </c>
      <c r="J57" s="40">
        <v>0</v>
      </c>
      <c r="K57" s="38">
        <v>0</v>
      </c>
      <c r="L57" s="41">
        <v>0</v>
      </c>
    </row>
    <row r="58" spans="1:12" ht="13.5" x14ac:dyDescent="0.25">
      <c r="A58" s="32" t="s">
        <v>75</v>
      </c>
      <c r="B58" s="25" t="s">
        <v>19</v>
      </c>
      <c r="C58" s="77">
        <v>2358855554</v>
      </c>
      <c r="D58" s="77">
        <v>2745319186</v>
      </c>
      <c r="E58" s="78">
        <v>1070139684</v>
      </c>
      <c r="F58" s="42">
        <v>523091394</v>
      </c>
      <c r="G58" s="38">
        <v>550047235</v>
      </c>
      <c r="H58" s="53">
        <v>550047235</v>
      </c>
      <c r="I58" s="42">
        <v>1875551631</v>
      </c>
      <c r="J58" s="40">
        <v>539389092</v>
      </c>
      <c r="K58" s="38">
        <v>531318694</v>
      </c>
      <c r="L58" s="41">
        <v>567879501</v>
      </c>
    </row>
    <row r="59" spans="1:12" ht="13.5" x14ac:dyDescent="0.25">
      <c r="A59" s="89" t="s">
        <v>76</v>
      </c>
      <c r="B59" s="90" t="s">
        <v>19</v>
      </c>
      <c r="C59" s="91">
        <f>SUM(C56:C58)</f>
        <v>7915960849</v>
      </c>
      <c r="D59" s="91">
        <f t="shared" ref="D59:L59" si="6">SUM(D56:D58)</f>
        <v>15334600297</v>
      </c>
      <c r="E59" s="92">
        <f t="shared" si="6"/>
        <v>4865164272</v>
      </c>
      <c r="F59" s="93">
        <f t="shared" si="6"/>
        <v>43097476761</v>
      </c>
      <c r="G59" s="91">
        <f t="shared" si="6"/>
        <v>43751874398</v>
      </c>
      <c r="H59" s="94">
        <f t="shared" si="6"/>
        <v>43751874398</v>
      </c>
      <c r="I59" s="95">
        <f t="shared" si="6"/>
        <v>22737355885</v>
      </c>
      <c r="J59" s="96">
        <f t="shared" si="6"/>
        <v>49383387617</v>
      </c>
      <c r="K59" s="91">
        <f t="shared" si="6"/>
        <v>55109399047</v>
      </c>
      <c r="L59" s="92">
        <f t="shared" si="6"/>
        <v>60489776723</v>
      </c>
    </row>
    <row r="60" spans="1:12" ht="13.5" x14ac:dyDescent="0.25">
      <c r="A60" s="97" t="s">
        <v>77</v>
      </c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</row>
    <row r="61" spans="1:12" ht="13.5" x14ac:dyDescent="0.25">
      <c r="A61" s="99" t="s">
        <v>78</v>
      </c>
      <c r="B61" s="98"/>
      <c r="C61" s="98"/>
      <c r="D61" s="98"/>
      <c r="E61" s="98"/>
      <c r="F61" s="98"/>
      <c r="G61" s="98"/>
      <c r="H61" s="98"/>
      <c r="I61" s="98"/>
      <c r="J61" s="98"/>
      <c r="K61" s="98"/>
      <c r="L61" s="98"/>
    </row>
    <row r="62" spans="1:12" ht="13.5" x14ac:dyDescent="0.25">
      <c r="A62" s="99" t="s">
        <v>79</v>
      </c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98"/>
    </row>
    <row r="63" spans="1:12" ht="13.5" x14ac:dyDescent="0.25">
      <c r="A63" s="99" t="s">
        <v>80</v>
      </c>
      <c r="B63" s="98"/>
      <c r="C63" s="98"/>
      <c r="D63" s="98"/>
      <c r="E63" s="98"/>
      <c r="F63" s="98"/>
      <c r="G63" s="98"/>
      <c r="H63" s="98"/>
      <c r="I63" s="98"/>
      <c r="J63" s="98"/>
      <c r="K63" s="98"/>
      <c r="L63" s="98"/>
    </row>
    <row r="64" spans="1:12" ht="13.5" x14ac:dyDescent="0.25">
      <c r="A64" s="99" t="s">
        <v>81</v>
      </c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98"/>
    </row>
    <row r="65" spans="1:12" ht="13.5" x14ac:dyDescent="0.25">
      <c r="A65" s="99" t="s">
        <v>82</v>
      </c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</row>
    <row r="66" spans="1:12" ht="13.5" x14ac:dyDescent="0.25">
      <c r="A66" s="99" t="s">
        <v>83</v>
      </c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</row>
    <row r="67" spans="1:12" ht="13.5" x14ac:dyDescent="0.25">
      <c r="A67" s="99" t="s">
        <v>84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</row>
    <row r="68" spans="1:12" ht="13.5" x14ac:dyDescent="0.25">
      <c r="A68" s="99" t="s">
        <v>85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CEDDE78C89542A12FE0C6E963CA4A" ma:contentTypeVersion="" ma:contentTypeDescription="Create a new document." ma:contentTypeScope="" ma:versionID="56ea50c727cd0f21f8908c38bdb2d7c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23F7E78-634F-431E-99E4-C836F30A0B08}"/>
</file>

<file path=customXml/itemProps2.xml><?xml version="1.0" encoding="utf-8"?>
<ds:datastoreItem xmlns:ds="http://schemas.openxmlformats.org/officeDocument/2006/customXml" ds:itemID="{00C6A02D-938E-496E-AC97-C517110FA5FE}"/>
</file>

<file path=customXml/itemProps3.xml><?xml version="1.0" encoding="utf-8"?>
<ds:datastoreItem xmlns:ds="http://schemas.openxmlformats.org/officeDocument/2006/customXml" ds:itemID="{D0982416-0C16-4FC9-8F24-45BB900F90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Summary</vt:lpstr>
      <vt:lpstr>Summary!Print_Area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2023-09-28T05:50:16Z</dcterms:created>
  <dcterms:modified xsi:type="dcterms:W3CDTF">2023-09-28T05:52:48Z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0x010100102CEDDE78C89542A12FE0C6E963CA4A</vt:lpwstr>
  </property>
</Properties>
</file>